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REP_FNDE" sheetId="3" r:id="rId1"/>
  </sheets>
  <definedNames>
    <definedName name="_xlnm._FilterDatabase" localSheetId="0" hidden="1">REP_FNDE!$A$7:$R$24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0068C4F9_BDEF_4882_A88D_7E3EA7ECAA9A_.wvu.FilterData" localSheetId="0" hidden="1">REP_FNDE!$A$7:$R$24</definedName>
  </definedNames>
  <calcPr calcId="145621"/>
  <customWorkbookViews>
    <customWorkbookView name="Marta" guid="{C002F0E9-B232-4C55-BB02-235E5B5ABBC0}" maximized="1" windowWidth="0" windowHeight="0" activeSheetId="0"/>
    <customWorkbookView name="Mauro" guid="{B240AAE9-D6F9-4831-94EA-C3F3917015A2}" maximized="1" windowWidth="0" windowHeight="0" activeSheetId="0"/>
    <customWorkbookView name="Filtro 1" guid="{0068C4F9-BDEF-4882-A88D-7E3EA7ECAA9A}" maximized="1" windowWidth="0" windowHeight="0" activeSheetId="0"/>
    <customWorkbookView name="Filtro 2" guid="{0CDAD3F5-3D48-4B13-878C-9F8200AD1D3F}" maximized="1" windowWidth="0" windowHeight="0" activeSheetId="0"/>
  </customWorkbookViews>
</workbook>
</file>

<file path=xl/calcChain.xml><?xml version="1.0" encoding="utf-8"?>
<calcChain xmlns="http://schemas.openxmlformats.org/spreadsheetml/2006/main">
  <c r="N3" i="3" l="1"/>
  <c r="I3" i="3" l="1"/>
  <c r="K3" i="3"/>
  <c r="G3" i="3"/>
  <c r="H3" i="3"/>
  <c r="M3" i="3"/>
  <c r="E3" i="3"/>
  <c r="C5" i="3"/>
  <c r="F3" i="3"/>
  <c r="J3" i="3"/>
  <c r="L3" i="3"/>
  <c r="I7" i="3"/>
  <c r="P7" i="3"/>
  <c r="F7" i="3"/>
  <c r="J7" i="3"/>
  <c r="A7" i="3"/>
  <c r="Q7" i="3"/>
  <c r="C7" i="3"/>
  <c r="M7" i="3"/>
  <c r="E7" i="3"/>
  <c r="D7" i="3"/>
  <c r="G7" i="3"/>
  <c r="B7" i="3"/>
  <c r="K7" i="3"/>
  <c r="L7" i="3"/>
  <c r="H7" i="3"/>
  <c r="O7" i="3"/>
  <c r="Q3" i="3" l="1"/>
</calcChain>
</file>

<file path=xl/sharedStrings.xml><?xml version="1.0" encoding="utf-8"?>
<sst xmlns="http://schemas.openxmlformats.org/spreadsheetml/2006/main" count="139" uniqueCount="81">
  <si>
    <t xml:space="preserve">REGIONAL </t>
  </si>
  <si>
    <t>MUNICÍPIO</t>
  </si>
  <si>
    <t>CNPJ</t>
  </si>
  <si>
    <t>ED. INF. PRÉ ESCOLA</t>
  </si>
  <si>
    <t>AEE</t>
  </si>
  <si>
    <t>E. M. JOVEM EM AÇÃO</t>
  </si>
  <si>
    <t>BANCO</t>
  </si>
  <si>
    <t>AGENCIA</t>
  </si>
  <si>
    <t>QUILOMB. NORMAL</t>
  </si>
  <si>
    <t>001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</si>
  <si>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</si>
  <si>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</si>
  <si>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</si>
  <si>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</si>
  <si>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</si>
  <si>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</si>
  <si>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</si>
  <si>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</si>
  <si>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</si>
  <si>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</si>
  <si>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</si>
  <si>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</si>
  <si>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</si>
  <si>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</si>
  <si>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</si>
  <si>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</si>
  <si>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</si>
  <si>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</si>
  <si>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</si>
  <si>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</si>
  <si>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</si>
  <si>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</si>
  <si>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</si>
  <si>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</si>
  <si>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</si>
  <si>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</si>
  <si>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</si>
  <si>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</si>
  <si>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</si>
  <si>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</si>
  <si>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</si>
  <si>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</si>
  <si>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</si>
  <si>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</si>
  <si>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</si>
  <si>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</si>
  <si>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</si>
  <si>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</si>
  <si>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</si>
  <si>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</si>
  <si>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</si>
  <si>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</si>
  <si>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</si>
  <si>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</si>
  <si>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</si>
  <si>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</si>
  <si>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</si>
  <si>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</si>
  <si>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</si>
  <si>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</si>
  <si>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</si>
  <si>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</si>
  <si>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</si>
  <si>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</si>
  <si>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</si>
  <si>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</si>
  <si>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</si>
  <si>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</si>
  <si>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</si>
  <si>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</si>
  <si>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ENSINO FUNDAMENTAL INTEGRAL</t>
  </si>
  <si>
    <t>ENSINO FUNDAMENTAL NORMAL</t>
  </si>
  <si>
    <t>ENSINO MEDIO INTEGRAL</t>
  </si>
  <si>
    <t>ENSINO MEDIO NORMAL</t>
  </si>
  <si>
    <t>CONTA CORRENTE</t>
  </si>
  <si>
    <t>VALOR TOTAL DO REPASSE (em R$)</t>
  </si>
  <si>
    <t>1º REPASSE FNDE PNAE  - TOCANTINS  2022</t>
  </si>
  <si>
    <t>SUBTOTAIS:</t>
  </si>
  <si>
    <t>SUBT GERAL:</t>
  </si>
  <si>
    <t>INDÍGENA</t>
  </si>
  <si>
    <t>EJA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</si>
</sst>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rgb="FF000000"/>
      <name val="Arial"/>
    </font>
    <font>
      <sz val="10"/>
      <name val="Arial"/>
    </font>
    <font>
      <b/>
      <sz val="12"/>
      <name val="Arial"/>
    </font>
    <font>
      <b/>
      <sz val="11"/>
      <color rgb="FF000000"/>
      <name val="Calibri"/>
    </font>
    <font>
      <b/>
      <sz val="14"/>
      <name val="Arial"/>
    </font>
    <font>
      <b/>
      <sz val="36"/>
      <color rgb="FF000000"/>
      <name val="Arial"/>
    </font>
    <font>
      <b/>
      <sz val="10"/>
      <color rgb="FFCCCCCC"/>
      <name val="Arial"/>
    </font>
    <font>
      <b/>
      <sz val="8"/>
      <name val="Arial"/>
    </font>
    <font>
      <b/>
      <sz val="8"/>
      <color rgb="FF000000"/>
      <name val="Arial"/>
    </font>
    <font>
      <b/>
      <sz val="8"/>
      <color rgb="FFFFFFFF"/>
      <name val="Arial"/>
    </font>
    <font>
      <b/>
      <sz val="6"/>
      <color rgb="FF073763"/>
      <name val="Arial"/>
    </font>
    <font>
      <b/>
      <sz val="1"/>
      <color rgb="FF073763"/>
      <name val="Arial"/>
    </font>
    <font>
      <b/>
      <sz val="1"/>
      <color rgb="FF073763"/>
      <name val="Calibri"/>
    </font>
    <font>
      <sz val="6"/>
      <name val="Arial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  <fill>
      <patternFill patternType="solid">
        <fgColor rgb="FF3D85C6"/>
        <bgColor rgb="FF3D85C6"/>
      </patternFill>
    </fill>
    <fill>
      <patternFill patternType="solid">
        <fgColor rgb="FFD9EAD3"/>
        <bgColor rgb="FFD9EAD3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EDE9CF"/>
        <bgColor rgb="FFEDE9CF"/>
      </patternFill>
    </fill>
    <fill>
      <patternFill patternType="solid">
        <fgColor rgb="FFD0E0E3"/>
        <bgColor rgb="FFD0E0E3"/>
      </patternFill>
    </fill>
    <fill>
      <patternFill patternType="solid">
        <fgColor rgb="FFE6B8B7"/>
        <bgColor rgb="FFE6B8B7"/>
      </patternFill>
    </fill>
    <fill>
      <patternFill patternType="solid">
        <fgColor rgb="FFEAD1DC"/>
        <bgColor rgb="FFEAD1DC"/>
      </patternFill>
    </fill>
    <fill>
      <patternFill patternType="solid">
        <fgColor rgb="FF0C343D"/>
        <bgColor rgb="FF0C343D"/>
      </patternFill>
    </fill>
    <fill>
      <patternFill patternType="solid">
        <fgColor theme="3" tint="0.59999389629810485"/>
        <bgColor rgb="FFFFE59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rgb="FFFFE599"/>
      </patternFill>
    </fill>
    <fill>
      <patternFill patternType="solid">
        <fgColor theme="3" tint="0.79998168889431442"/>
        <bgColor rgb="FFFFF2CC"/>
      </patternFill>
    </fill>
    <fill>
      <patternFill patternType="solid">
        <fgColor theme="3" tint="0.79998168889431442"/>
        <bgColor rgb="FF66666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434343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rgb="FFEDE9CF"/>
      </patternFill>
    </fill>
  </fills>
  <borders count="16">
    <border>
      <left/>
      <right/>
      <top/>
      <bottom/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thin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/>
      <right style="thin">
        <color rgb="FF0B5394"/>
      </right>
      <top style="thin">
        <color rgb="FF0B5394"/>
      </top>
      <bottom style="thin">
        <color rgb="FF0B5394"/>
      </bottom>
      <diagonal/>
    </border>
    <border>
      <left style="medium">
        <color rgb="FF1155CC"/>
      </left>
      <right/>
      <top/>
      <bottom/>
      <diagonal/>
    </border>
    <border>
      <left style="medium">
        <color rgb="FF1155CC"/>
      </left>
      <right/>
      <top style="medium">
        <color rgb="FFB45F06"/>
      </top>
      <bottom style="medium">
        <color rgb="FFB45F06"/>
      </bottom>
      <diagonal/>
    </border>
    <border>
      <left style="thin">
        <color rgb="FF3C78D8"/>
      </left>
      <right style="thin">
        <color rgb="FF3C78D8"/>
      </right>
      <top style="medium">
        <color rgb="FFB45F06"/>
      </top>
      <bottom style="medium">
        <color rgb="FFB45F06"/>
      </bottom>
      <diagonal/>
    </border>
    <border>
      <left/>
      <right/>
      <top style="medium">
        <color rgb="FFB45F06"/>
      </top>
      <bottom style="medium">
        <color rgb="FFB45F06"/>
      </bottom>
      <diagonal/>
    </border>
    <border>
      <left/>
      <right style="medium">
        <color rgb="FF3C78D8"/>
      </right>
      <top style="medium">
        <color rgb="FFB45F06"/>
      </top>
      <bottom style="medium">
        <color rgb="FFB45F06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3C78D8"/>
      </left>
      <right/>
      <top/>
      <bottom/>
      <diagonal/>
    </border>
    <border>
      <left/>
      <right style="thin">
        <color rgb="FF3C78D8"/>
      </right>
      <top/>
      <bottom/>
      <diagonal/>
    </border>
    <border>
      <left style="thin">
        <color rgb="FF3C78D8"/>
      </left>
      <right style="thin">
        <color rgb="FF3C78D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wrapText="1"/>
    </xf>
    <xf numFmtId="0" fontId="2" fillId="7" borderId="0" xfId="0" applyFont="1" applyFill="1" applyAlignment="1">
      <alignment horizontal="center" wrapText="1"/>
    </xf>
    <xf numFmtId="0" fontId="1" fillId="7" borderId="0" xfId="0" applyFont="1" applyFill="1"/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textRotation="90"/>
    </xf>
    <xf numFmtId="0" fontId="3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 vertical="center" textRotation="90"/>
    </xf>
    <xf numFmtId="0" fontId="9" fillId="3" borderId="0" xfId="0" applyFont="1" applyFill="1" applyAlignment="1">
      <alignment horizontal="center" wrapText="1"/>
    </xf>
    <xf numFmtId="0" fontId="10" fillId="12" borderId="3" xfId="0" applyFont="1" applyFill="1" applyBorder="1" applyAlignment="1">
      <alignment horizontal="center" wrapText="1"/>
    </xf>
    <xf numFmtId="0" fontId="10" fillId="12" borderId="4" xfId="0" applyFont="1" applyFill="1" applyBorder="1" applyAlignment="1">
      <alignment horizontal="center" wrapText="1"/>
    </xf>
    <xf numFmtId="0" fontId="11" fillId="12" borderId="0" xfId="0" applyFont="1" applyFill="1" applyAlignment="1">
      <alignment horizontal="center" wrapText="1"/>
    </xf>
    <xf numFmtId="49" fontId="12" fillId="12" borderId="4" xfId="0" applyNumberFormat="1" applyFont="1" applyFill="1" applyBorder="1" applyAlignment="1">
      <alignment horizontal="center"/>
    </xf>
    <xf numFmtId="0" fontId="12" fillId="12" borderId="12" xfId="0" applyFont="1" applyFill="1" applyBorder="1" applyAlignment="1">
      <alignment horizontal="center"/>
    </xf>
    <xf numFmtId="0" fontId="12" fillId="12" borderId="0" xfId="0" applyFont="1" applyFill="1" applyAlignment="1">
      <alignment horizontal="center"/>
    </xf>
    <xf numFmtId="0" fontId="1" fillId="0" borderId="0" xfId="0" applyFont="1" applyAlignment="1"/>
    <xf numFmtId="0" fontId="13" fillId="12" borderId="13" xfId="0" applyFont="1" applyFill="1" applyBorder="1"/>
    <xf numFmtId="0" fontId="13" fillId="12" borderId="14" xfId="0" applyFont="1" applyFill="1" applyBorder="1" applyAlignment="1"/>
    <xf numFmtId="0" fontId="13" fillId="12" borderId="14" xfId="0" applyFont="1" applyFill="1" applyBorder="1" applyAlignment="1">
      <alignment horizontal="center"/>
    </xf>
    <xf numFmtId="4" fontId="13" fillId="12" borderId="14" xfId="0" applyNumberFormat="1" applyFont="1" applyFill="1" applyBorder="1" applyAlignment="1"/>
    <xf numFmtId="0" fontId="13" fillId="12" borderId="12" xfId="0" applyFont="1" applyFill="1" applyBorder="1" applyAlignment="1"/>
    <xf numFmtId="0" fontId="0" fillId="0" borderId="0" xfId="0" applyFont="1" applyAlignment="1"/>
    <xf numFmtId="49" fontId="13" fillId="12" borderId="14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8" fillId="5" borderId="11" xfId="0" applyFont="1" applyFill="1" applyBorder="1" applyAlignment="1">
      <alignment horizontal="center" vertical="center" textRotation="90" wrapText="1"/>
    </xf>
    <xf numFmtId="0" fontId="14" fillId="15" borderId="7" xfId="0" applyFont="1" applyFill="1" applyBorder="1" applyAlignment="1">
      <alignment horizontal="center" vertical="center" wrapText="1"/>
    </xf>
    <xf numFmtId="4" fontId="15" fillId="16" borderId="8" xfId="0" applyNumberFormat="1" applyFont="1" applyFill="1" applyBorder="1" applyAlignment="1">
      <alignment horizontal="center" vertical="center" wrapText="1"/>
    </xf>
    <xf numFmtId="0" fontId="1" fillId="20" borderId="15" xfId="0" applyFont="1" applyFill="1" applyBorder="1"/>
    <xf numFmtId="0" fontId="1" fillId="20" borderId="15" xfId="0" applyFont="1" applyFill="1" applyBorder="1" applyAlignment="1">
      <alignment horizontal="center"/>
    </xf>
    <xf numFmtId="4" fontId="1" fillId="20" borderId="15" xfId="0" applyNumberFormat="1" applyFont="1" applyFill="1" applyBorder="1"/>
    <xf numFmtId="49" fontId="1" fillId="20" borderId="15" xfId="0" applyNumberFormat="1" applyFont="1" applyFill="1" applyBorder="1" applyAlignment="1">
      <alignment horizontal="center"/>
    </xf>
    <xf numFmtId="49" fontId="1" fillId="20" borderId="15" xfId="0" applyNumberFormat="1" applyFont="1" applyFill="1" applyBorder="1"/>
    <xf numFmtId="0" fontId="1" fillId="21" borderId="15" xfId="0" applyFont="1" applyFill="1" applyBorder="1"/>
    <xf numFmtId="0" fontId="1" fillId="21" borderId="15" xfId="0" applyFont="1" applyFill="1" applyBorder="1" applyAlignment="1">
      <alignment horizontal="center"/>
    </xf>
    <xf numFmtId="4" fontId="1" fillId="21" borderId="15" xfId="0" applyNumberFormat="1" applyFont="1" applyFill="1" applyBorder="1"/>
    <xf numFmtId="49" fontId="1" fillId="21" borderId="15" xfId="0" applyNumberFormat="1" applyFont="1" applyFill="1" applyBorder="1" applyAlignment="1">
      <alignment horizontal="center"/>
    </xf>
    <xf numFmtId="49" fontId="1" fillId="21" borderId="15" xfId="0" applyNumberFormat="1" applyFont="1" applyFill="1" applyBorder="1"/>
    <xf numFmtId="0" fontId="5" fillId="13" borderId="6" xfId="0" applyFont="1" applyFill="1" applyBorder="1" applyAlignment="1">
      <alignment horizontal="center" vertical="center"/>
    </xf>
    <xf numFmtId="0" fontId="0" fillId="14" borderId="0" xfId="0" applyFont="1" applyFill="1" applyAlignment="1"/>
    <xf numFmtId="0" fontId="1" fillId="14" borderId="6" xfId="0" applyFont="1" applyFill="1" applyBorder="1"/>
    <xf numFmtId="49" fontId="15" fillId="17" borderId="9" xfId="0" applyNumberFormat="1" applyFont="1" applyFill="1" applyBorder="1" applyAlignment="1">
      <alignment horizontal="center" vertical="center"/>
    </xf>
    <xf numFmtId="0" fontId="16" fillId="18" borderId="9" xfId="0" applyFont="1" applyFill="1" applyBorder="1" applyAlignment="1">
      <alignment horizontal="center"/>
    </xf>
    <xf numFmtId="4" fontId="17" fillId="19" borderId="9" xfId="0" applyNumberFormat="1" applyFont="1" applyFill="1" applyBorder="1" applyAlignment="1">
      <alignment vertical="center"/>
    </xf>
    <xf numFmtId="0" fontId="16" fillId="18" borderId="10" xfId="0" applyFont="1" applyFill="1" applyBorder="1"/>
  </cellXfs>
  <cellStyles count="1">
    <cellStyle name="Normal" xfId="0" builtinId="0"/>
  </cellStyles>
  <dxfs count="9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4">
    <tableStyle name="REP1-style" pivot="0" count="2">
      <tableStyleElement type="firstRowStripe" dxfId="8"/>
      <tableStyleElement type="secondRowStripe" dxfId="7"/>
    </tableStyle>
    <tableStyle name="REP1-style 2" pivot="0" count="3">
      <tableStyleElement type="headerRow" dxfId="6"/>
      <tableStyleElement type="firstRowStripe" dxfId="5"/>
      <tableStyleElement type="secondRowStripe" dxfId="4"/>
    </tableStyle>
    <tableStyle name="MAIS_EDUC-style" pivot="0" count="2">
      <tableStyleElement type="firstRowStripe" dxfId="3"/>
      <tableStyleElement type="secondRowStripe" dxfId="2"/>
    </tableStyle>
    <tableStyle name="REP_MOD-style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1304925</xdr:colOff>
      <xdr:row>0</xdr:row>
      <xdr:rowOff>95250</xdr:rowOff>
    </xdr:from>
    <xdr:ext cx="2447925" cy="7429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0</xdr:row>
      <xdr:rowOff>57150</xdr:rowOff>
    </xdr:from>
    <xdr:ext cx="2657475" cy="819150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24"/>
  <sheetViews>
    <sheetView showGridLines="0" tabSelected="1" workbookViewId="0">
      <pane ySplit="7" topLeftCell="A8" activePane="bottomLeft" state="frozen"/>
      <selection pane="bottomLeft" activeCell="C21" sqref="C21"/>
    </sheetView>
  </sheetViews>
  <sheetFormatPr defaultColWidth="14.42578125" defaultRowHeight="15.75" customHeight="1" x14ac:dyDescent="0.2"/>
  <cols>
    <col min="1" max="1" width="13.28515625" customWidth="1"/>
    <col min="2" max="2" width="20.140625" customWidth="1"/>
    <col min="3" max="3" width="69" customWidth="1"/>
    <col min="4" max="4" width="16.5703125" customWidth="1"/>
    <col min="5" max="5" width="10" customWidth="1"/>
    <col min="6" max="6" width="13.140625" customWidth="1"/>
    <col min="7" max="7" width="12.85546875" customWidth="1"/>
    <col min="8" max="8" width="10.140625" customWidth="1"/>
    <col min="9" max="9" width="10.42578125" customWidth="1"/>
    <col min="10" max="10" width="12.7109375" customWidth="1"/>
    <col min="11" max="11" width="10.5703125" customWidth="1"/>
    <col min="12" max="12" width="11.42578125" customWidth="1"/>
    <col min="13" max="13" width="10.5703125" customWidth="1"/>
    <col min="14" max="14" width="10.5703125" style="33" customWidth="1"/>
    <col min="15" max="15" width="6.7109375" style="35" customWidth="1"/>
    <col min="16" max="16" width="7.7109375" style="35" customWidth="1"/>
    <col min="17" max="17" width="9.7109375" customWidth="1"/>
    <col min="18" max="18" width="11.28515625" customWidth="1"/>
    <col min="19" max="19" width="27.42578125" customWidth="1"/>
  </cols>
  <sheetData>
    <row r="1" spans="1:19" ht="34.5" customHeight="1" x14ac:dyDescent="0.25">
      <c r="A1" s="4"/>
      <c r="B1" s="5"/>
      <c r="C1" s="6"/>
      <c r="D1" s="49" t="s">
        <v>76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9" ht="18.75" customHeight="1" thickBot="1" x14ac:dyDescent="0.3">
      <c r="A2" s="5"/>
      <c r="B2" s="5"/>
      <c r="C2" s="5"/>
      <c r="D2" s="51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9" ht="24" customHeight="1" thickBot="1" x14ac:dyDescent="0.3">
      <c r="A3" s="5"/>
      <c r="B3" s="5"/>
      <c r="C3" s="5"/>
      <c r="D3" s="37" t="s">
        <v>77</v>
      </c>
      <c r="E3" s="38">
        <f>SUBTOTAL(9,E8:E24)</f>
        <v>0</v>
      </c>
      <c r="F3" s="38">
        <f>SUBTOTAL(9,F8:F24)</f>
        <v>4579.5999999999904</v>
      </c>
      <c r="G3" s="38">
        <f>SUBTOTAL(9,G8:G24)</f>
        <v>14198.4</v>
      </c>
      <c r="H3" s="38">
        <f>SUBTOTAL(9,H8:H24)</f>
        <v>265</v>
      </c>
      <c r="I3" s="38">
        <f>SUBTOTAL(9,I8:I24)</f>
        <v>0</v>
      </c>
      <c r="J3" s="38">
        <f>SUBTOTAL(9,J8:J24)</f>
        <v>8416.7999999999993</v>
      </c>
      <c r="K3" s="38">
        <f>SUBTOTAL(9,K8:K24)</f>
        <v>0</v>
      </c>
      <c r="L3" s="38">
        <f>SUBTOTAL(9,L8:L24)</f>
        <v>281.60000000000002</v>
      </c>
      <c r="M3" s="38">
        <f>SUBTOTAL(9,M8:M24)</f>
        <v>1273.6000000000001</v>
      </c>
      <c r="N3" s="38">
        <f>SUBTOTAL(9,N8:N24)</f>
        <v>7920</v>
      </c>
      <c r="O3" s="52" t="s">
        <v>78</v>
      </c>
      <c r="P3" s="53"/>
      <c r="Q3" s="54">
        <f>SUBTOTAL(9,R7:R24)</f>
        <v>36934.999999999985</v>
      </c>
      <c r="R3" s="55"/>
    </row>
    <row r="4" spans="1:19" ht="1.5" customHeight="1" thickBot="1" x14ac:dyDescent="0.3">
      <c r="A4" s="7"/>
      <c r="B4" s="7"/>
      <c r="C4" s="7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1"/>
    </row>
    <row r="5" spans="1:19" ht="54.75" customHeight="1" thickBot="1" x14ac:dyDescent="0.25">
      <c r="A5" s="1" t="s">
        <v>0</v>
      </c>
      <c r="B5" s="2" t="s">
        <v>1</v>
      </c>
      <c r="C5" s="3" t="str">
        <f>"UNIDADES EXECUTORAS = " &amp; COUNTA(C8:C24)</f>
        <v>UNIDADES EXECUTORAS = 17</v>
      </c>
      <c r="D5" s="2" t="s">
        <v>2</v>
      </c>
      <c r="E5" s="12" t="s">
        <v>3</v>
      </c>
      <c r="F5" s="13" t="s">
        <v>70</v>
      </c>
      <c r="G5" s="13" t="s">
        <v>71</v>
      </c>
      <c r="H5" s="14" t="s">
        <v>4</v>
      </c>
      <c r="I5" s="13" t="s">
        <v>72</v>
      </c>
      <c r="J5" s="13" t="s">
        <v>73</v>
      </c>
      <c r="K5" s="16" t="s">
        <v>79</v>
      </c>
      <c r="L5" s="17" t="s">
        <v>8</v>
      </c>
      <c r="M5" s="18" t="s">
        <v>80</v>
      </c>
      <c r="N5" s="15" t="s">
        <v>5</v>
      </c>
      <c r="O5" s="19" t="s">
        <v>6</v>
      </c>
      <c r="P5" s="19" t="s">
        <v>7</v>
      </c>
      <c r="Q5" s="36" t="s">
        <v>74</v>
      </c>
      <c r="R5" s="20" t="s">
        <v>75</v>
      </c>
    </row>
    <row r="6" spans="1:19" ht="1.5" customHeight="1" thickBot="1" x14ac:dyDescent="0.25">
      <c r="A6" s="21"/>
      <c r="B6" s="22"/>
      <c r="C6" s="22"/>
      <c r="D6" s="22"/>
      <c r="E6" s="23"/>
      <c r="F6" s="23"/>
      <c r="G6" s="23"/>
      <c r="H6" s="23"/>
      <c r="I6" s="23"/>
      <c r="J6" s="23"/>
      <c r="K6" s="23"/>
      <c r="L6" s="23"/>
      <c r="M6" s="23"/>
      <c r="N6" s="23"/>
      <c r="O6" s="24"/>
      <c r="P6" s="24"/>
      <c r="Q6" s="25"/>
      <c r="R6" s="26"/>
      <c r="S6" s="27"/>
    </row>
    <row r="7" spans="1:19" ht="11.25" customHeight="1" x14ac:dyDescent="0.2">
      <c r="A7" s="28" t="str">
        <f ca="1">IFERROR(__xludf.DUMMYFUNCTION("Query(iRep1,""SELECT A,B,C,D,E,F,G,H,M,N,O,P,Q,R,S,T,U,V,W"")"),"")</f>
        <v/>
      </c>
      <c r="B7" s="29" t="str">
        <f ca="1">IFERROR(__xludf.DUMMYFUNCTION("""COMPUTED_VALUE"""),"")</f>
        <v/>
      </c>
      <c r="C7" s="29" t="str">
        <f ca="1">IFERROR(__xludf.DUMMYFUNCTION("""COMPUTED_VALUE"""),"")</f>
        <v/>
      </c>
      <c r="D7" s="30" t="str">
        <f ca="1">IFERROR(__xludf.DUMMYFUNCTION("""COMPUTED_VALUE"""),"")</f>
        <v/>
      </c>
      <c r="E7" s="31" t="str">
        <f ca="1">IFERROR(__xludf.DUMMYFUNCTION("""COMPUTED_VALUE"""),"product(10.6())")</f>
        <v>product(10.6())</v>
      </c>
      <c r="F7" s="31" t="str">
        <f ca="1">IFERROR(__xludf.DUMMYFUNCTION("""COMPUTED_VALUE"""),"product(21.4())")</f>
        <v>product(21.4())</v>
      </c>
      <c r="G7" s="31" t="str">
        <f ca="1">IFERROR(__xludf.DUMMYFUNCTION("""COMPUTED_VALUE"""),"product(7.2())")</f>
        <v>product(7.2())</v>
      </c>
      <c r="H7" s="31" t="str">
        <f ca="1">IFERROR(__xludf.DUMMYFUNCTION("""COMPUTED_VALUE"""),"product(10.6())")</f>
        <v>product(10.6())</v>
      </c>
      <c r="I7" s="31" t="str">
        <f ca="1">IFERROR(__xludf.DUMMYFUNCTION("""COMPUTED_VALUE"""),"product(21.4())")</f>
        <v>product(21.4())</v>
      </c>
      <c r="J7" s="31" t="str">
        <f ca="1">IFERROR(__xludf.DUMMYFUNCTION("""COMPUTED_VALUE"""),"product(7.2())")</f>
        <v>product(7.2())</v>
      </c>
      <c r="K7" s="31" t="str">
        <f ca="1">IFERROR(__xludf.DUMMYFUNCTION("""COMPUTED_VALUE"""),"product(12.8())")</f>
        <v>product(12.8())</v>
      </c>
      <c r="L7" s="31" t="str">
        <f ca="1">IFERROR(__xludf.DUMMYFUNCTION("""COMPUTED_VALUE"""),"product(12.8())")</f>
        <v>product(12.8())</v>
      </c>
      <c r="M7" s="31" t="str">
        <f ca="1">IFERROR(__xludf.DUMMYFUNCTION("""COMPUTED_VALUE"""),"product(6.4())")</f>
        <v>product(6.4())</v>
      </c>
      <c r="N7" s="31"/>
      <c r="O7" s="34" t="str">
        <f ca="1">IFERROR(__xludf.DUMMYFUNCTION("""COMPUTED_VALUE"""),"")</f>
        <v/>
      </c>
      <c r="P7" s="34" t="str">
        <f ca="1">IFERROR(__xludf.DUMMYFUNCTION("""COMPUTED_VALUE"""),"")</f>
        <v/>
      </c>
      <c r="Q7" s="32" t="str">
        <f ca="1">IFERROR(__xludf.DUMMYFUNCTION("""COMPUTED_VALUE"""),"")</f>
        <v/>
      </c>
      <c r="R7" s="31"/>
      <c r="S7" s="27"/>
    </row>
    <row r="8" spans="1:19" ht="12.75" x14ac:dyDescent="0.2">
      <c r="A8" s="39" t="s">
        <v>10</v>
      </c>
      <c r="B8" s="39" t="s">
        <v>10</v>
      </c>
      <c r="C8" s="39" t="s">
        <v>11</v>
      </c>
      <c r="D8" s="40" t="s">
        <v>12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>
        <v>3360</v>
      </c>
      <c r="O8" s="42" t="s">
        <v>9</v>
      </c>
      <c r="P8" s="42" t="s">
        <v>13</v>
      </c>
      <c r="Q8" s="43" t="s">
        <v>14</v>
      </c>
      <c r="R8" s="41">
        <v>3360</v>
      </c>
    </row>
    <row r="9" spans="1:19" ht="12.75" x14ac:dyDescent="0.2">
      <c r="A9" s="44" t="s">
        <v>10</v>
      </c>
      <c r="B9" s="44" t="s">
        <v>10</v>
      </c>
      <c r="C9" s="44" t="s">
        <v>15</v>
      </c>
      <c r="D9" s="45" t="s">
        <v>16</v>
      </c>
      <c r="E9" s="46">
        <v>0</v>
      </c>
      <c r="F9" s="46">
        <v>321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281.60000000000002</v>
      </c>
      <c r="M9" s="46">
        <v>0</v>
      </c>
      <c r="N9" s="46">
        <v>4560</v>
      </c>
      <c r="O9" s="47" t="s">
        <v>9</v>
      </c>
      <c r="P9" s="47" t="s">
        <v>13</v>
      </c>
      <c r="Q9" s="48" t="s">
        <v>17</v>
      </c>
      <c r="R9" s="46">
        <v>5162.6000000000004</v>
      </c>
    </row>
    <row r="10" spans="1:19" ht="12.75" x14ac:dyDescent="0.2">
      <c r="A10" s="39" t="s">
        <v>10</v>
      </c>
      <c r="B10" s="39" t="s">
        <v>10</v>
      </c>
      <c r="C10" s="39" t="s">
        <v>18</v>
      </c>
      <c r="D10" s="40" t="s">
        <v>19</v>
      </c>
      <c r="E10" s="41">
        <v>0</v>
      </c>
      <c r="F10" s="41">
        <v>0</v>
      </c>
      <c r="G10" s="41">
        <v>950.4</v>
      </c>
      <c r="H10" s="41">
        <v>0</v>
      </c>
      <c r="I10" s="41">
        <v>0</v>
      </c>
      <c r="J10" s="41">
        <v>1029.5999999999999</v>
      </c>
      <c r="K10" s="41">
        <v>0</v>
      </c>
      <c r="L10" s="41">
        <v>0</v>
      </c>
      <c r="M10" s="41">
        <v>0</v>
      </c>
      <c r="N10" s="41">
        <v>0</v>
      </c>
      <c r="O10" s="42" t="s">
        <v>9</v>
      </c>
      <c r="P10" s="42" t="s">
        <v>13</v>
      </c>
      <c r="Q10" s="43" t="s">
        <v>20</v>
      </c>
      <c r="R10" s="41">
        <v>1980</v>
      </c>
    </row>
    <row r="11" spans="1:19" ht="12.75" x14ac:dyDescent="0.2">
      <c r="A11" s="44" t="s">
        <v>10</v>
      </c>
      <c r="B11" s="44" t="s">
        <v>10</v>
      </c>
      <c r="C11" s="44" t="s">
        <v>21</v>
      </c>
      <c r="D11" s="45" t="s">
        <v>22</v>
      </c>
      <c r="E11" s="46">
        <v>0</v>
      </c>
      <c r="F11" s="46">
        <v>0</v>
      </c>
      <c r="G11" s="46">
        <v>1440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  <c r="N11" s="46">
        <v>0</v>
      </c>
      <c r="O11" s="47" t="s">
        <v>9</v>
      </c>
      <c r="P11" s="47" t="s">
        <v>13</v>
      </c>
      <c r="Q11" s="48" t="s">
        <v>23</v>
      </c>
      <c r="R11" s="46">
        <v>1440</v>
      </c>
    </row>
    <row r="12" spans="1:19" ht="12.75" x14ac:dyDescent="0.2">
      <c r="A12" s="39" t="s">
        <v>10</v>
      </c>
      <c r="B12" s="39" t="s">
        <v>10</v>
      </c>
      <c r="C12" s="39" t="s">
        <v>24</v>
      </c>
      <c r="D12" s="40" t="s">
        <v>25</v>
      </c>
      <c r="E12" s="41">
        <v>0</v>
      </c>
      <c r="F12" s="41">
        <v>0</v>
      </c>
      <c r="G12" s="41">
        <v>626.4</v>
      </c>
      <c r="H12" s="41">
        <v>0</v>
      </c>
      <c r="I12" s="41">
        <v>0</v>
      </c>
      <c r="J12" s="41">
        <v>518.4</v>
      </c>
      <c r="K12" s="41">
        <v>0</v>
      </c>
      <c r="L12" s="41">
        <v>0</v>
      </c>
      <c r="M12" s="41">
        <v>0</v>
      </c>
      <c r="N12" s="41">
        <v>0</v>
      </c>
      <c r="O12" s="42" t="s">
        <v>9</v>
      </c>
      <c r="P12" s="42" t="s">
        <v>13</v>
      </c>
      <c r="Q12" s="43" t="s">
        <v>26</v>
      </c>
      <c r="R12" s="41">
        <v>1144.8</v>
      </c>
    </row>
    <row r="13" spans="1:19" ht="12.75" x14ac:dyDescent="0.2">
      <c r="A13" s="44" t="s">
        <v>10</v>
      </c>
      <c r="B13" s="44" t="s">
        <v>10</v>
      </c>
      <c r="C13" s="44" t="s">
        <v>27</v>
      </c>
      <c r="D13" s="45" t="s">
        <v>28</v>
      </c>
      <c r="E13" s="46">
        <v>0</v>
      </c>
      <c r="F13" s="46">
        <v>0</v>
      </c>
      <c r="G13" s="46">
        <v>1432.8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435.2</v>
      </c>
      <c r="N13" s="46">
        <v>0</v>
      </c>
      <c r="O13" s="47" t="s">
        <v>9</v>
      </c>
      <c r="P13" s="47" t="s">
        <v>13</v>
      </c>
      <c r="Q13" s="48" t="s">
        <v>29</v>
      </c>
      <c r="R13" s="46">
        <v>1868</v>
      </c>
    </row>
    <row r="14" spans="1:19" ht="12.75" x14ac:dyDescent="0.2">
      <c r="A14" s="39" t="s">
        <v>10</v>
      </c>
      <c r="B14" s="39" t="s">
        <v>30</v>
      </c>
      <c r="C14" s="39" t="s">
        <v>31</v>
      </c>
      <c r="D14" s="40" t="s">
        <v>32</v>
      </c>
      <c r="E14" s="41">
        <v>0</v>
      </c>
      <c r="F14" s="41">
        <v>0</v>
      </c>
      <c r="G14" s="41">
        <v>633.6</v>
      </c>
      <c r="H14" s="41">
        <v>0</v>
      </c>
      <c r="I14" s="41">
        <v>0</v>
      </c>
      <c r="J14" s="41">
        <v>1425.6</v>
      </c>
      <c r="K14" s="41">
        <v>0</v>
      </c>
      <c r="L14" s="41">
        <v>0</v>
      </c>
      <c r="M14" s="41">
        <v>0</v>
      </c>
      <c r="N14" s="41">
        <v>0</v>
      </c>
      <c r="O14" s="42" t="s">
        <v>9</v>
      </c>
      <c r="P14" s="42" t="s">
        <v>33</v>
      </c>
      <c r="Q14" s="43" t="s">
        <v>34</v>
      </c>
      <c r="R14" s="41">
        <v>2059.1999999999998</v>
      </c>
    </row>
    <row r="15" spans="1:19" ht="12.75" x14ac:dyDescent="0.2">
      <c r="A15" s="44" t="s">
        <v>10</v>
      </c>
      <c r="B15" s="44" t="s">
        <v>30</v>
      </c>
      <c r="C15" s="44" t="s">
        <v>35</v>
      </c>
      <c r="D15" s="45" t="s">
        <v>36</v>
      </c>
      <c r="E15" s="46">
        <v>0</v>
      </c>
      <c r="F15" s="46">
        <v>0</v>
      </c>
      <c r="G15" s="46">
        <v>799.2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7" t="s">
        <v>9</v>
      </c>
      <c r="P15" s="47" t="s">
        <v>33</v>
      </c>
      <c r="Q15" s="48" t="s">
        <v>37</v>
      </c>
      <c r="R15" s="46">
        <v>799.2</v>
      </c>
    </row>
    <row r="16" spans="1:19" ht="12.75" x14ac:dyDescent="0.2">
      <c r="A16" s="39" t="s">
        <v>10</v>
      </c>
      <c r="B16" s="39" t="s">
        <v>38</v>
      </c>
      <c r="C16" s="39" t="s">
        <v>39</v>
      </c>
      <c r="D16" s="40" t="s">
        <v>40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1540.8</v>
      </c>
      <c r="K16" s="41">
        <v>0</v>
      </c>
      <c r="L16" s="41">
        <v>0</v>
      </c>
      <c r="M16" s="41">
        <v>0</v>
      </c>
      <c r="N16" s="41">
        <v>0</v>
      </c>
      <c r="O16" s="42" t="s">
        <v>9</v>
      </c>
      <c r="P16" s="42" t="s">
        <v>33</v>
      </c>
      <c r="Q16" s="43" t="s">
        <v>41</v>
      </c>
      <c r="R16" s="41">
        <v>1540.8</v>
      </c>
    </row>
    <row r="17" spans="1:18" ht="12.75" x14ac:dyDescent="0.2">
      <c r="A17" s="44" t="s">
        <v>10</v>
      </c>
      <c r="B17" s="44" t="s">
        <v>38</v>
      </c>
      <c r="C17" s="44" t="s">
        <v>42</v>
      </c>
      <c r="D17" s="45" t="s">
        <v>43</v>
      </c>
      <c r="E17" s="46">
        <v>0</v>
      </c>
      <c r="F17" s="46">
        <v>4258.5999999999904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7" t="s">
        <v>9</v>
      </c>
      <c r="P17" s="47" t="s">
        <v>33</v>
      </c>
      <c r="Q17" s="48" t="s">
        <v>44</v>
      </c>
      <c r="R17" s="46">
        <v>4258.5999999999904</v>
      </c>
    </row>
    <row r="18" spans="1:18" ht="12.75" x14ac:dyDescent="0.2">
      <c r="A18" s="39" t="s">
        <v>10</v>
      </c>
      <c r="B18" s="39" t="s">
        <v>38</v>
      </c>
      <c r="C18" s="39" t="s">
        <v>45</v>
      </c>
      <c r="D18" s="40" t="s">
        <v>46</v>
      </c>
      <c r="E18" s="41">
        <v>0</v>
      </c>
      <c r="F18" s="41">
        <v>0</v>
      </c>
      <c r="G18" s="41">
        <v>1332</v>
      </c>
      <c r="H18" s="41">
        <v>84.8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2" t="s">
        <v>9</v>
      </c>
      <c r="P18" s="42" t="s">
        <v>33</v>
      </c>
      <c r="Q18" s="43" t="s">
        <v>47</v>
      </c>
      <c r="R18" s="41">
        <v>1416.8</v>
      </c>
    </row>
    <row r="19" spans="1:18" ht="12.75" x14ac:dyDescent="0.2">
      <c r="A19" s="44" t="s">
        <v>10</v>
      </c>
      <c r="B19" s="44" t="s">
        <v>48</v>
      </c>
      <c r="C19" s="44" t="s">
        <v>49</v>
      </c>
      <c r="D19" s="45" t="s">
        <v>50</v>
      </c>
      <c r="E19" s="46">
        <v>0</v>
      </c>
      <c r="F19" s="46">
        <v>0</v>
      </c>
      <c r="G19" s="46">
        <v>907.2</v>
      </c>
      <c r="H19" s="46">
        <v>0</v>
      </c>
      <c r="I19" s="46">
        <v>0</v>
      </c>
      <c r="J19" s="46">
        <v>640.79999999999995</v>
      </c>
      <c r="K19" s="46">
        <v>0</v>
      </c>
      <c r="L19" s="46">
        <v>0</v>
      </c>
      <c r="M19" s="46">
        <v>0</v>
      </c>
      <c r="N19" s="46">
        <v>0</v>
      </c>
      <c r="O19" s="47" t="s">
        <v>9</v>
      </c>
      <c r="P19" s="47" t="s">
        <v>33</v>
      </c>
      <c r="Q19" s="48" t="s">
        <v>51</v>
      </c>
      <c r="R19" s="46">
        <v>1548</v>
      </c>
    </row>
    <row r="20" spans="1:18" ht="12.75" x14ac:dyDescent="0.2">
      <c r="A20" s="39" t="s">
        <v>10</v>
      </c>
      <c r="B20" s="39" t="s">
        <v>52</v>
      </c>
      <c r="C20" s="39" t="s">
        <v>53</v>
      </c>
      <c r="D20" s="40" t="s">
        <v>54</v>
      </c>
      <c r="E20" s="41">
        <v>0</v>
      </c>
      <c r="F20" s="41">
        <v>0</v>
      </c>
      <c r="G20" s="41">
        <v>1605.6</v>
      </c>
      <c r="H20" s="41">
        <v>0</v>
      </c>
      <c r="I20" s="41">
        <v>0</v>
      </c>
      <c r="J20" s="41">
        <v>504</v>
      </c>
      <c r="K20" s="41">
        <v>0</v>
      </c>
      <c r="L20" s="41">
        <v>0</v>
      </c>
      <c r="M20" s="41">
        <v>0</v>
      </c>
      <c r="N20" s="41">
        <v>0</v>
      </c>
      <c r="O20" s="42" t="s">
        <v>9</v>
      </c>
      <c r="P20" s="42" t="s">
        <v>33</v>
      </c>
      <c r="Q20" s="43" t="s">
        <v>55</v>
      </c>
      <c r="R20" s="41">
        <v>2109.6</v>
      </c>
    </row>
    <row r="21" spans="1:18" ht="12.75" x14ac:dyDescent="0.2">
      <c r="A21" s="44" t="s">
        <v>10</v>
      </c>
      <c r="B21" s="44" t="s">
        <v>56</v>
      </c>
      <c r="C21" s="44" t="s">
        <v>57</v>
      </c>
      <c r="D21" s="45" t="s">
        <v>58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  <c r="J21" s="46">
        <v>2167.1999999999998</v>
      </c>
      <c r="K21" s="46">
        <v>0</v>
      </c>
      <c r="L21" s="46">
        <v>0</v>
      </c>
      <c r="M21" s="46">
        <v>563.20000000000005</v>
      </c>
      <c r="N21" s="46">
        <v>0</v>
      </c>
      <c r="O21" s="47" t="s">
        <v>9</v>
      </c>
      <c r="P21" s="47" t="s">
        <v>59</v>
      </c>
      <c r="Q21" s="48" t="s">
        <v>60</v>
      </c>
      <c r="R21" s="46">
        <v>2730.3999999999996</v>
      </c>
    </row>
    <row r="22" spans="1:18" ht="12.75" x14ac:dyDescent="0.2">
      <c r="A22" s="39" t="s">
        <v>10</v>
      </c>
      <c r="B22" s="39" t="s">
        <v>56</v>
      </c>
      <c r="C22" s="39" t="s">
        <v>61</v>
      </c>
      <c r="D22" s="40" t="s">
        <v>62</v>
      </c>
      <c r="E22" s="41">
        <v>0</v>
      </c>
      <c r="F22" s="41">
        <v>0</v>
      </c>
      <c r="G22" s="41">
        <v>3585.6</v>
      </c>
      <c r="H22" s="41">
        <v>180.2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2" t="s">
        <v>9</v>
      </c>
      <c r="P22" s="42" t="s">
        <v>13</v>
      </c>
      <c r="Q22" s="43" t="s">
        <v>63</v>
      </c>
      <c r="R22" s="41">
        <v>3765.7999999999997</v>
      </c>
    </row>
    <row r="23" spans="1:18" ht="12.75" x14ac:dyDescent="0.2">
      <c r="A23" s="44" t="s">
        <v>10</v>
      </c>
      <c r="B23" s="44" t="s">
        <v>56</v>
      </c>
      <c r="C23" s="44" t="s">
        <v>64</v>
      </c>
      <c r="D23" s="45" t="s">
        <v>65</v>
      </c>
      <c r="E23" s="46">
        <v>0</v>
      </c>
      <c r="F23" s="46">
        <v>0</v>
      </c>
      <c r="G23" s="46">
        <v>388.8</v>
      </c>
      <c r="H23" s="46">
        <v>0</v>
      </c>
      <c r="I23" s="46">
        <v>0</v>
      </c>
      <c r="J23" s="46">
        <v>266.39999999999998</v>
      </c>
      <c r="K23" s="46">
        <v>0</v>
      </c>
      <c r="L23" s="46">
        <v>0</v>
      </c>
      <c r="M23" s="46">
        <v>0</v>
      </c>
      <c r="N23" s="46">
        <v>0</v>
      </c>
      <c r="O23" s="47" t="s">
        <v>9</v>
      </c>
      <c r="P23" s="47" t="s">
        <v>13</v>
      </c>
      <c r="Q23" s="48" t="s">
        <v>66</v>
      </c>
      <c r="R23" s="46">
        <v>655.20000000000005</v>
      </c>
    </row>
    <row r="24" spans="1:18" ht="12.75" x14ac:dyDescent="0.2">
      <c r="A24" s="39" t="s">
        <v>10</v>
      </c>
      <c r="B24" s="39" t="s">
        <v>56</v>
      </c>
      <c r="C24" s="39" t="s">
        <v>67</v>
      </c>
      <c r="D24" s="40" t="s">
        <v>68</v>
      </c>
      <c r="E24" s="41">
        <v>0</v>
      </c>
      <c r="F24" s="41">
        <v>0</v>
      </c>
      <c r="G24" s="41">
        <v>496.8</v>
      </c>
      <c r="H24" s="41">
        <v>0</v>
      </c>
      <c r="I24" s="41">
        <v>0</v>
      </c>
      <c r="J24" s="41">
        <v>324</v>
      </c>
      <c r="K24" s="41">
        <v>0</v>
      </c>
      <c r="L24" s="41">
        <v>0</v>
      </c>
      <c r="M24" s="41">
        <v>275.2</v>
      </c>
      <c r="N24" s="41">
        <v>0</v>
      </c>
      <c r="O24" s="42" t="s">
        <v>9</v>
      </c>
      <c r="P24" s="42" t="s">
        <v>13</v>
      </c>
      <c r="Q24" s="43" t="s">
        <v>69</v>
      </c>
      <c r="R24" s="41">
        <v>1096</v>
      </c>
    </row>
  </sheetData>
  <autoFilter ref="A7:R24"/>
  <customSheetViews>
    <customSheetView guid="{0068C4F9-BDEF-4882-A88D-7E3EA7ECAA9A}" filter="1" showAutoFilter="1">
      <pageMargins left="0.511811024" right="0.511811024" top="0.78740157499999996" bottom="0.78740157499999996" header="0.31496062000000002" footer="0.31496062000000002"/>
      <autoFilter ref="A7:T425"/>
    </customSheetView>
  </customSheetViews>
  <mergeCells count="3">
    <mergeCell ref="D1:R2"/>
    <mergeCell ref="O3:P3"/>
    <mergeCell ref="Q3:R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REP_FNDE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2022-02-22T19:53:53Z</dcterms:created>
  <dcterms:modified xsi:type="dcterms:W3CDTF">2022-02-22T19:53:53Z</dcterms:modified>
</cp:coreProperties>
</file>